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codicen\13- OBRAS COVID\ESC.7\"/>
    </mc:Choice>
  </mc:AlternateContent>
  <bookViews>
    <workbookView xWindow="0" yWindow="0" windowWidth="28800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_xlnm.Print_Area" localSheetId="0">'RUBRADO generico'!$B$2:$G$49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</workbook>
</file>

<file path=xl/calcChain.xml><?xml version="1.0" encoding="utf-8"?>
<calcChain xmlns="http://schemas.openxmlformats.org/spreadsheetml/2006/main">
  <c r="D32" i="43" l="1"/>
  <c r="D45" i="43" l="1"/>
  <c r="D46" i="43"/>
  <c r="I25" i="43" l="1"/>
  <c r="H25" i="43"/>
  <c r="G25" i="43"/>
  <c r="G24" i="43" l="1"/>
  <c r="G23" i="43"/>
  <c r="G27" i="43"/>
  <c r="K26" i="43" s="1"/>
  <c r="G22" i="43" l="1"/>
  <c r="K21" i="43" s="1"/>
  <c r="G19" i="43"/>
  <c r="K18" i="43" s="1"/>
  <c r="G17" i="43" l="1"/>
  <c r="G16" i="43"/>
  <c r="G15" i="43" l="1"/>
  <c r="K14" i="43" s="1"/>
  <c r="G13" i="43" l="1"/>
  <c r="G11" i="43"/>
  <c r="G10" i="43" s="1"/>
  <c r="G12" i="43" l="1"/>
  <c r="K9" i="43" s="1"/>
  <c r="K28" i="43" s="1"/>
  <c r="J9" i="43" l="1"/>
  <c r="I13" i="43"/>
  <c r="I17" i="43"/>
  <c r="H20" i="43"/>
  <c r="I16" i="43"/>
  <c r="H16" i="43"/>
  <c r="H17" i="43"/>
  <c r="H13" i="43"/>
  <c r="I24" i="43"/>
  <c r="H24" i="43"/>
  <c r="D31" i="43"/>
  <c r="D35" i="43" s="1"/>
  <c r="I27" i="43"/>
  <c r="I20" i="43"/>
  <c r="I11" i="43"/>
  <c r="I23" i="43"/>
  <c r="H27" i="43"/>
  <c r="J26" i="43"/>
  <c r="H11" i="43"/>
  <c r="H23" i="43"/>
  <c r="J14" i="43"/>
  <c r="J18" i="43"/>
  <c r="J21" i="43"/>
  <c r="K6" i="43"/>
  <c r="J28" i="43" l="1"/>
  <c r="D33" i="43"/>
  <c r="K7" i="43"/>
  <c r="D36" i="43" l="1"/>
  <c r="D37" i="43" s="1"/>
  <c r="D39" i="43" s="1"/>
  <c r="D47" i="43" l="1"/>
  <c r="D49" i="43" s="1"/>
  <c r="D43" i="43"/>
</calcChain>
</file>

<file path=xl/sharedStrings.xml><?xml version="1.0" encoding="utf-8"?>
<sst xmlns="http://schemas.openxmlformats.org/spreadsheetml/2006/main" count="105" uniqueCount="98">
  <si>
    <t>ml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</si>
  <si>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</si>
  <si>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</si>
  <si>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</si>
  <si>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</si>
  <si>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</si>
  <si>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</si>
  <si>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</si>
  <si>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</si>
  <si>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</si>
  <si>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</si>
  <si>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</si>
  <si>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</si>
  <si>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</si>
  <si>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</si>
  <si>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</si>
  <si>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</si>
  <si>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</si>
  <si>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</si>
  <si>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</si>
  <si>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</si>
  <si>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</si>
  <si>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</si>
  <si>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</si>
  <si>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</si>
  <si>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</si>
  <si>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</si>
  <si>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</si>
  <si>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% UNITARIO SOBRE TOTAL</t>
  </si>
  <si>
    <t>1.1</t>
  </si>
  <si>
    <t>1.2</t>
  </si>
  <si>
    <t>gl</t>
  </si>
  <si>
    <t>MATRIZ DE OFERTA</t>
  </si>
  <si>
    <t>VARIOS</t>
  </si>
  <si>
    <t>1.2.2</t>
  </si>
  <si>
    <t>Andamios</t>
  </si>
  <si>
    <t xml:space="preserve">DEMOLICIONES </t>
  </si>
  <si>
    <t>PREPARACION DEL TERRENO</t>
  </si>
  <si>
    <t>INTERVENCION EN ESTRUCTURA EXISTENTE</t>
  </si>
  <si>
    <t>CONSTRUCCIONES PROVISORIAS</t>
  </si>
  <si>
    <t>PRECIO UNITARIO ($)</t>
  </si>
  <si>
    <t>TOTAL MONTO IMPONIBLE (G+H)</t>
  </si>
  <si>
    <t>10,2,1</t>
  </si>
  <si>
    <t>10,2,5</t>
  </si>
  <si>
    <t>1.00</t>
  </si>
  <si>
    <t xml:space="preserve">Demolición de cubiertas livianas </t>
  </si>
  <si>
    <t>Retiro de escombros</t>
  </si>
  <si>
    <t>IMPLANTACION EN OBRA</t>
  </si>
  <si>
    <t>ESTRUCTURAS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</si>
  <si>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</si>
  <si>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</si>
  <si>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</si>
  <si>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</si>
  <si>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</si>
  <si>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</si>
  <si>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</si>
  <si>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</si>
  <si>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</si>
  <si>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</si>
  <si>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</si>
  <si>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</si>
  <si>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</si>
  <si>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</si>
  <si>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</si>
  <si>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1,1,9</t>
  </si>
  <si>
    <t>Limpieza final de obra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</si>
  <si>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</si>
  <si>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</si>
  <si>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</si>
  <si>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</si>
  <si>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</si>
  <si>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</si>
  <si>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</si>
  <si>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</si>
  <si>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</si>
  <si>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</si>
  <si>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</si>
  <si>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</si>
  <si>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</si>
  <si>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</si>
  <si>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</si>
  <si>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</si>
  <si>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</si>
  <si>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</si>
  <si>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10,2,9</t>
  </si>
  <si>
    <t>Cartel de obra dimensiones 1,85 m  x 0,85 m  chapa nº24</t>
  </si>
  <si>
    <t>dia</t>
  </si>
  <si>
    <t>Cubierta de chapa galvanizada (Chapa Aluzinc BC 18
Sinusoidal, Ancho útil: 1.0mt
Esp. 0,50 mm) incluye colocación</t>
  </si>
  <si>
    <t>(Cumbreras Cumbrera Aluzinc Perfilada BC 18
Esp. 0,41 mm) incluye colocación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</si>
  <si>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Escuela nº07- PASO DEL BOTE - CANELONES</t>
    </r>
    <r>
      <rPr>
        <b/>
        <sz val="14"/>
        <color theme="0"/>
        <rFont val="Arial"/>
        <family val="2"/>
      </rPr>
      <t xml:space="preserve">                </t>
    </r>
    <r>
      <rPr>
        <b/>
        <sz val="14"/>
        <rFont val="Arial"/>
        <family val="2"/>
      </rPr>
      <t xml:space="preserve">                              </t>
    </r>
  </si>
  <si>
    <t>Reparaciones en estructura existente y cajones (lijado y limpieza y tratamiento)</t>
  </si>
  <si>
    <t>Aislación humidica y termica (tipo isolant aluminizada o superior TBA10)</t>
  </si>
  <si>
    <t>428m2</t>
  </si>
  <si>
    <t>330m2</t>
  </si>
  <si>
    <t>0m2</t>
  </si>
  <si>
    <t>LEYES SOCIALES (66,76% de G)</t>
  </si>
  <si>
    <t>LEYES SOCIALES (66,76% de H)</t>
  </si>
  <si>
    <t xml:space="preserve">10% DE OBRA IMPREVISTA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</si>
</sst>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2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2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14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0" fillId="52" borderId="25" xfId="47865" applyFont="1" applyFill="1" applyBorder="1" applyAlignment="1">
      <alignment horizontal="center" vertical="center" wrapText="1"/>
    </xf>
    <xf numFmtId="0" fontId="120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0" fontId="116" fillId="54" borderId="43" xfId="17901" applyFont="1" applyFill="1" applyBorder="1" applyAlignment="1">
      <alignment horizontal="center"/>
    </xf>
    <xf numFmtId="207" fontId="111" fillId="0" borderId="42" xfId="47864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1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0" fillId="52" borderId="55" xfId="47864" applyFont="1" applyFill="1" applyBorder="1" applyAlignment="1">
      <alignment horizontal="center" vertical="center" wrapText="1"/>
    </xf>
    <xf numFmtId="0" fontId="23" fillId="0" borderId="56" xfId="47864" applyNumberFormat="1" applyFont="1" applyBorder="1" applyAlignment="1">
      <alignment horizontal="right" indent="1"/>
    </xf>
    <xf numFmtId="207" fontId="111" fillId="0" borderId="56" xfId="47864" applyNumberFormat="1" applyFont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0" fontId="120" fillId="52" borderId="44" xfId="47864" applyFont="1" applyFill="1" applyBorder="1" applyAlignment="1">
      <alignment horizontal="center" vertical="center" wrapText="1"/>
    </xf>
    <xf numFmtId="0" fontId="111" fillId="53" borderId="57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207" fontId="111" fillId="0" borderId="52" xfId="47864" applyNumberFormat="1" applyFont="1" applyFill="1" applyBorder="1" applyAlignment="1">
      <alignment horizontal="right" indent="1"/>
    </xf>
    <xf numFmtId="207" fontId="111" fillId="0" borderId="52" xfId="47864" applyNumberFormat="1" applyFont="1" applyBorder="1" applyAlignment="1">
      <alignment horizontal="right" indent="1"/>
    </xf>
    <xf numFmtId="0" fontId="112" fillId="0" borderId="42" xfId="47864" applyFont="1" applyFill="1" applyBorder="1"/>
    <xf numFmtId="0" fontId="112" fillId="0" borderId="52" xfId="47864" applyFont="1" applyFill="1" applyBorder="1"/>
    <xf numFmtId="207" fontId="111" fillId="51" borderId="52" xfId="47864" applyNumberFormat="1" applyFont="1" applyFill="1" applyBorder="1" applyAlignment="1">
      <alignment horizontal="right" indent="1"/>
    </xf>
    <xf numFmtId="0" fontId="23" fillId="0" borderId="54" xfId="17901" applyFont="1" applyFill="1" applyBorder="1"/>
    <xf numFmtId="4" fontId="23" fillId="0" borderId="32" xfId="0" applyNumberFormat="1" applyFont="1" applyFill="1" applyBorder="1"/>
    <xf numFmtId="0" fontId="116" fillId="54" borderId="54" xfId="17901" applyFont="1" applyFill="1" applyBorder="1"/>
    <xf numFmtId="0" fontId="116" fillId="57" borderId="32" xfId="17901" applyFont="1" applyFill="1" applyBorder="1"/>
    <xf numFmtId="4" fontId="23" fillId="0" borderId="54" xfId="0" applyNumberFormat="1" applyFont="1" applyFill="1" applyBorder="1" applyAlignment="1">
      <alignment horizontal="left"/>
    </xf>
    <xf numFmtId="0" fontId="23" fillId="0" borderId="43" xfId="17901" applyFont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2" fontId="111" fillId="53" borderId="28" xfId="47864" applyNumberFormat="1" applyFont="1" applyFill="1" applyBorder="1"/>
    <xf numFmtId="0" fontId="23" fillId="0" borderId="52" xfId="47864" applyNumberFormat="1" applyFont="1" applyBorder="1" applyAlignment="1">
      <alignment horizontal="right" indent="1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47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48" xfId="17901" applyFont="1" applyFill="1" applyBorder="1" applyAlignment="1">
      <alignment horizontal="center"/>
    </xf>
    <xf numFmtId="3" fontId="23" fillId="54" borderId="53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7" fontId="111" fillId="54" borderId="53" xfId="47864" applyNumberFormat="1" applyFont="1" applyFill="1" applyBorder="1" applyAlignment="1">
      <alignment horizontal="right" indent="1"/>
    </xf>
    <xf numFmtId="207" fontId="111" fillId="54" borderId="58" xfId="47864" applyNumberFormat="1" applyFont="1" applyFill="1" applyBorder="1" applyAlignment="1">
      <alignment horizontal="right" indent="1"/>
    </xf>
    <xf numFmtId="0" fontId="23" fillId="57" borderId="59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11" fillId="57" borderId="36" xfId="47864" applyNumberFormat="1" applyFont="1" applyFill="1" applyBorder="1" applyAlignment="1">
      <alignment horizontal="right" indent="1"/>
    </xf>
    <xf numFmtId="2" fontId="111" fillId="57" borderId="45" xfId="47864" applyNumberFormat="1" applyFont="1" applyFill="1" applyBorder="1" applyAlignment="1">
      <alignment horizontal="right" indent="1"/>
    </xf>
    <xf numFmtId="207" fontId="111" fillId="57" borderId="45" xfId="47864" applyNumberFormat="1" applyFont="1" applyFill="1" applyBorder="1" applyAlignment="1">
      <alignment horizontal="right" indent="1"/>
    </xf>
    <xf numFmtId="207" fontId="111" fillId="57" borderId="53" xfId="47864" applyNumberFormat="1" applyFont="1" applyFill="1" applyBorder="1" applyAlignment="1">
      <alignment horizontal="right" indent="1"/>
    </xf>
    <xf numFmtId="207" fontId="111" fillId="57" borderId="58" xfId="47864" applyNumberFormat="1" applyFont="1" applyFill="1" applyBorder="1" applyAlignment="1">
      <alignment horizontal="right" indent="1"/>
    </xf>
    <xf numFmtId="207" fontId="111" fillId="57" borderId="59" xfId="47864" applyNumberFormat="1" applyFont="1" applyFill="1" applyBorder="1" applyAlignment="1">
      <alignment horizontal="right" indent="1"/>
    </xf>
    <xf numFmtId="2" fontId="116" fillId="57" borderId="41" xfId="17901" applyNumberFormat="1" applyFont="1" applyFill="1" applyBorder="1" applyAlignment="1">
      <alignment horizontal="center"/>
    </xf>
    <xf numFmtId="2" fontId="111" fillId="57" borderId="45" xfId="47864" applyNumberFormat="1" applyFont="1" applyFill="1" applyBorder="1" applyAlignment="1">
      <alignment horizontal="right"/>
    </xf>
    <xf numFmtId="0" fontId="111" fillId="57" borderId="36" xfId="47864" applyNumberFormat="1" applyFont="1" applyFill="1" applyBorder="1" applyAlignment="1">
      <alignment horizontal="right" indent="1"/>
    </xf>
    <xf numFmtId="0" fontId="23" fillId="0" borderId="61" xfId="17901" applyFont="1" applyFill="1" applyBorder="1"/>
    <xf numFmtId="207" fontId="111" fillId="0" borderId="62" xfId="47864" applyNumberFormat="1" applyFont="1" applyFill="1" applyBorder="1" applyAlignment="1">
      <alignment horizontal="right" indent="1"/>
    </xf>
    <xf numFmtId="207" fontId="111" fillId="0" borderId="60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56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6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0" borderId="31" xfId="47864" applyNumberFormat="1" applyFont="1" applyFill="1" applyBorder="1"/>
    <xf numFmtId="207" fontId="112" fillId="0" borderId="53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63" xfId="47864" applyNumberFormat="1" applyFont="1" applyBorder="1" applyAlignment="1">
      <alignment horizontal="center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6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0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1" fillId="56" borderId="67" xfId="47865" applyFont="1" applyFill="1" applyBorder="1" applyAlignment="1">
      <alignment horizontal="center" vertical="center" wrapText="1"/>
    </xf>
    <xf numFmtId="0" fontId="121" fillId="56" borderId="71" xfId="47865" applyFont="1" applyFill="1" applyBorder="1" applyAlignment="1">
      <alignment horizontal="center" vertical="center" wrapText="1"/>
    </xf>
    <xf numFmtId="0" fontId="121" fillId="56" borderId="75" xfId="47865" applyFont="1" applyFill="1" applyBorder="1" applyAlignment="1">
      <alignment horizontal="center" vertical="center" wrapText="1"/>
    </xf>
    <xf numFmtId="10" fontId="121" fillId="56" borderId="67" xfId="47865" applyNumberFormat="1" applyFont="1" applyFill="1" applyBorder="1" applyAlignment="1">
      <alignment horizontal="center" vertical="center" wrapText="1"/>
    </xf>
    <xf numFmtId="10" fontId="121" fillId="56" borderId="71" xfId="47865" applyNumberFormat="1" applyFont="1" applyFill="1" applyBorder="1" applyAlignment="1">
      <alignment horizontal="center" vertical="center" wrapText="1"/>
    </xf>
    <xf numFmtId="10" fontId="121" fillId="56" borderId="75" xfId="47865" applyNumberFormat="1" applyFont="1" applyFill="1" applyBorder="1" applyAlignment="1">
      <alignment horizontal="center" vertical="center" wrapText="1"/>
    </xf>
    <xf numFmtId="231" fontId="23" fillId="0" borderId="62" xfId="47864" applyNumberFormat="1" applyFont="1" applyBorder="1" applyAlignment="1">
      <alignment horizontal="center"/>
    </xf>
    <xf numFmtId="231" fontId="23" fillId="0" borderId="79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23" fillId="51" borderId="61" xfId="17901" applyFont="1" applyFill="1" applyBorder="1"/>
    <xf numFmtId="207" fontId="111" fillId="51" borderId="62" xfId="47864" applyNumberFormat="1" applyFont="1" applyFill="1" applyBorder="1" applyAlignment="1">
      <alignment horizontal="right" indent="1"/>
    </xf>
    <xf numFmtId="4" fontId="23" fillId="0" borderId="61" xfId="0" applyNumberFormat="1" applyFont="1" applyFill="1" applyBorder="1" applyAlignment="1">
      <alignment horizontal="left"/>
    </xf>
    <xf numFmtId="207" fontId="112" fillId="0" borderId="60" xfId="47864" applyNumberFormat="1" applyFont="1" applyFill="1" applyBorder="1"/>
    <xf numFmtId="49" fontId="124" fillId="0" borderId="54" xfId="0" applyNumberFormat="1" applyFont="1" applyFill="1" applyBorder="1" applyAlignment="1">
      <alignment horizontal="left"/>
    </xf>
    <xf numFmtId="0" fontId="121" fillId="56" borderId="72" xfId="47865" applyFont="1" applyFill="1" applyBorder="1" applyAlignment="1">
      <alignment horizontal="left" vertical="center" wrapText="1"/>
    </xf>
    <xf numFmtId="0" fontId="121" fillId="56" borderId="73" xfId="47865" applyFont="1" applyFill="1" applyBorder="1" applyAlignment="1">
      <alignment horizontal="left" vertical="center" wrapText="1"/>
    </xf>
    <xf numFmtId="0" fontId="121" fillId="56" borderId="74" xfId="47865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0" fontId="121" fillId="56" borderId="75" xfId="47865" applyFont="1" applyFill="1" applyBorder="1" applyAlignment="1">
      <alignment horizontal="left" vertical="center" wrapText="1"/>
    </xf>
    <xf numFmtId="0" fontId="121" fillId="56" borderId="64" xfId="47865" applyFont="1" applyFill="1" applyBorder="1" applyAlignment="1">
      <alignment horizontal="left" vertical="center" wrapText="1"/>
    </xf>
    <xf numFmtId="0" fontId="121" fillId="56" borderId="65" xfId="47865" applyFont="1" applyFill="1" applyBorder="1" applyAlignment="1">
      <alignment horizontal="left" vertical="center" wrapText="1"/>
    </xf>
    <xf numFmtId="0" fontId="121" fillId="56" borderId="71" xfId="47865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21" fillId="56" borderId="68" xfId="47865" applyFont="1" applyFill="1" applyBorder="1" applyAlignment="1">
      <alignment horizontal="left" vertical="center" wrapText="1"/>
    </xf>
    <xf numFmtId="0" fontId="121" fillId="56" borderId="69" xfId="47865" applyFont="1" applyFill="1" applyBorder="1" applyAlignment="1">
      <alignment horizontal="left" vertical="center" wrapText="1"/>
    </xf>
    <xf numFmtId="0" fontId="121" fillId="56" borderId="70" xfId="47865" applyFont="1" applyFill="1" applyBorder="1" applyAlignment="1">
      <alignment horizontal="left" vertical="center" wrapText="1"/>
    </xf>
    <xf numFmtId="4" fontId="117" fillId="51" borderId="50" xfId="0" applyNumberFormat="1" applyFont="1" applyFill="1" applyBorder="1" applyAlignment="1">
      <alignment horizontal="center" vertical="center"/>
    </xf>
    <xf numFmtId="4" fontId="117" fillId="51" borderId="40" xfId="0" applyNumberFormat="1" applyFont="1" applyFill="1" applyBorder="1" applyAlignment="1">
      <alignment horizontal="center" vertical="center"/>
    </xf>
    <xf numFmtId="170" fontId="0" fillId="0" borderId="40" xfId="0" applyBorder="1" applyAlignment="1"/>
    <xf numFmtId="170" fontId="0" fillId="0" borderId="49" xfId="0" applyBorder="1" applyAlignment="1"/>
    <xf numFmtId="170" fontId="117" fillId="52" borderId="51" xfId="0" applyFont="1" applyFill="1" applyBorder="1" applyAlignment="1">
      <alignment horizontal="center" vertical="center" wrapText="1"/>
    </xf>
    <xf numFmtId="170" fontId="117" fillId="52" borderId="77" xfId="0" applyFont="1" applyFill="1" applyBorder="1" applyAlignment="1">
      <alignment horizontal="center" vertical="center" wrapText="1"/>
    </xf>
    <xf numFmtId="170" fontId="0" fillId="0" borderId="77" xfId="0" applyBorder="1" applyAlignment="1">
      <alignment horizontal="center" vertical="center" wrapText="1"/>
    </xf>
    <xf numFmtId="170" fontId="0" fillId="0" borderId="78" xfId="0" applyBorder="1" applyAlignment="1">
      <alignment horizontal="center" vertical="center" wrapText="1"/>
    </xf>
    <xf numFmtId="0" fontId="121" fillId="56" borderId="66" xfId="47865" applyFont="1" applyFill="1" applyBorder="1" applyAlignment="1">
      <alignment horizontal="left" vertical="center" wrapText="1"/>
    </xf>
    <xf numFmtId="0" fontId="121" fillId="56" borderId="67" xfId="47865" applyFont="1" applyFill="1" applyBorder="1" applyAlignment="1">
      <alignment horizontal="left" vertical="center" wrapText="1"/>
    </xf>
    <xf numFmtId="170" fontId="0" fillId="0" borderId="67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2"/>
  <sheetViews>
    <sheetView tabSelected="1" zoomScale="80" zoomScaleNormal="80" workbookViewId="0">
      <selection activeCell="D46" sqref="D46"/>
    </sheetView>
  </sheetViews>
  <sheetFormatPr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7.44140625" style="1" bestFit="1" customWidth="1"/>
    <col min="5" max="5" width="13.5546875" style="7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1" width="15.6640625" style="2" customWidth="1"/>
    <col min="12" max="16384" width="11.44140625" style="2"/>
  </cols>
  <sheetData>
    <row r="1" spans="1:12" ht="20.25" customHeight="1" thickBot="1">
      <c r="A1" s="38"/>
      <c r="B1" s="39"/>
      <c r="C1" s="38"/>
      <c r="D1" s="39"/>
      <c r="E1" s="40"/>
      <c r="F1" s="38"/>
      <c r="G1" s="38"/>
      <c r="H1" s="125"/>
      <c r="I1" s="38"/>
      <c r="J1" s="38"/>
      <c r="K1" s="38"/>
    </row>
    <row r="2" spans="1:12" ht="69.75" customHeight="1" thickBot="1">
      <c r="A2" s="38"/>
      <c r="B2" s="200"/>
      <c r="C2" s="201"/>
      <c r="D2" s="201"/>
      <c r="E2" s="201"/>
      <c r="F2" s="201"/>
      <c r="G2" s="201"/>
      <c r="H2" s="201"/>
      <c r="I2" s="201"/>
      <c r="J2" s="202"/>
      <c r="K2" s="203"/>
    </row>
    <row r="3" spans="1:12" ht="65.25" customHeight="1" thickBot="1">
      <c r="B3" s="204" t="s">
        <v>89</v>
      </c>
      <c r="C3" s="205"/>
      <c r="D3" s="205"/>
      <c r="E3" s="205"/>
      <c r="F3" s="205"/>
      <c r="G3" s="205"/>
      <c r="H3" s="205"/>
      <c r="I3" s="205"/>
      <c r="J3" s="206"/>
      <c r="K3" s="207"/>
    </row>
    <row r="4" spans="1:12" ht="40.5" customHeight="1">
      <c r="B4" s="193" t="s">
        <v>83</v>
      </c>
      <c r="C4" s="194"/>
      <c r="D4" s="208" t="s">
        <v>72</v>
      </c>
      <c r="E4" s="210"/>
      <c r="F4" s="209"/>
      <c r="G4" s="210"/>
      <c r="H4" s="166" t="s">
        <v>92</v>
      </c>
      <c r="I4" s="208" t="s">
        <v>73</v>
      </c>
      <c r="J4" s="209"/>
      <c r="K4" s="169"/>
    </row>
    <row r="5" spans="1:12" ht="40.5" customHeight="1">
      <c r="B5" s="197" t="s">
        <v>50</v>
      </c>
      <c r="C5" s="198"/>
      <c r="D5" s="199" t="s">
        <v>71</v>
      </c>
      <c r="E5" s="196"/>
      <c r="F5" s="195"/>
      <c r="G5" s="196"/>
      <c r="H5" s="167" t="s">
        <v>94</v>
      </c>
      <c r="I5" s="199" t="s">
        <v>73</v>
      </c>
      <c r="J5" s="195"/>
      <c r="K5" s="170"/>
    </row>
    <row r="6" spans="1:12" ht="40.5" customHeight="1" thickBot="1">
      <c r="B6" s="188" t="s">
        <v>49</v>
      </c>
      <c r="C6" s="189"/>
      <c r="D6" s="190" t="s">
        <v>70</v>
      </c>
      <c r="E6" s="191"/>
      <c r="F6" s="192"/>
      <c r="G6" s="191"/>
      <c r="H6" s="168" t="s">
        <v>93</v>
      </c>
      <c r="I6" s="190" t="s">
        <v>74</v>
      </c>
      <c r="J6" s="192"/>
      <c r="K6" s="171" t="e">
        <f>#REF!+#REF!+#REF!+#REF!+#REF!+#REF!+#REF!+#REF!+#REF!+#REF!+#REF!+#REF!+#REF!+#REF!+#REF!+#REF!+#REF!+#REF!+#REF!+#REF!+#REF!+#REF!</f>
        <v>#REF!</v>
      </c>
    </row>
    <row r="7" spans="1:12" ht="40.5" customHeight="1" thickBot="1">
      <c r="B7" s="188" t="s">
        <v>75</v>
      </c>
      <c r="C7" s="189"/>
      <c r="D7" s="190"/>
      <c r="E7" s="191"/>
      <c r="F7" s="192"/>
      <c r="G7" s="191"/>
      <c r="H7" s="168"/>
      <c r="I7" s="190" t="s">
        <v>74</v>
      </c>
      <c r="J7" s="192"/>
      <c r="K7" s="171" t="e">
        <f>#REF!+I11+J26</f>
        <v>#REF!</v>
      </c>
    </row>
    <row r="8" spans="1:12" ht="42.75" customHeight="1" thickBot="1">
      <c r="B8" s="51" t="s">
        <v>2</v>
      </c>
      <c r="C8" s="51" t="s">
        <v>9</v>
      </c>
      <c r="D8" s="51" t="s">
        <v>7</v>
      </c>
      <c r="E8" s="51" t="s">
        <v>8</v>
      </c>
      <c r="F8" s="52" t="s">
        <v>40</v>
      </c>
      <c r="G8" s="52" t="s">
        <v>59</v>
      </c>
      <c r="H8" s="52" t="s">
        <v>28</v>
      </c>
      <c r="I8" s="81" t="s">
        <v>58</v>
      </c>
      <c r="J8" s="77" t="s">
        <v>51</v>
      </c>
      <c r="K8" s="52" t="s">
        <v>52</v>
      </c>
    </row>
    <row r="9" spans="1:12" ht="18.600000000000001" thickBot="1">
      <c r="B9" s="53" t="s">
        <v>44</v>
      </c>
      <c r="C9" s="54" t="s">
        <v>47</v>
      </c>
      <c r="D9" s="55"/>
      <c r="E9" s="56"/>
      <c r="F9" s="57"/>
      <c r="G9" s="75"/>
      <c r="H9" s="57"/>
      <c r="I9" s="82"/>
      <c r="J9" s="136">
        <f>K9/K28</f>
        <v>4.0656501701934702E-2</v>
      </c>
      <c r="K9" s="99">
        <f>+G10+G12</f>
        <v>43192.86</v>
      </c>
    </row>
    <row r="10" spans="1:12" ht="18">
      <c r="B10" s="70" t="s">
        <v>29</v>
      </c>
      <c r="C10" s="92" t="s">
        <v>37</v>
      </c>
      <c r="D10" s="108"/>
      <c r="E10" s="109"/>
      <c r="F10" s="110"/>
      <c r="G10" s="117">
        <f>SUM(G11:G11)</f>
        <v>18442.86</v>
      </c>
      <c r="H10" s="115"/>
      <c r="I10" s="118"/>
      <c r="J10" s="124"/>
      <c r="K10" s="112"/>
    </row>
    <row r="11" spans="1:12" ht="15">
      <c r="B11" s="58" t="s">
        <v>64</v>
      </c>
      <c r="C11" s="89" t="s">
        <v>85</v>
      </c>
      <c r="D11" s="94" t="s">
        <v>4</v>
      </c>
      <c r="E11" s="41">
        <v>1</v>
      </c>
      <c r="F11" s="41">
        <v>18442.86</v>
      </c>
      <c r="G11" s="83">
        <f t="shared" ref="G11" si="0">E11*F11</f>
        <v>18442.86</v>
      </c>
      <c r="H11" s="128">
        <f>+F11/$K$28</f>
        <v>1.735986385200108E-2</v>
      </c>
      <c r="I11" s="129">
        <f>+G11/$K$28</f>
        <v>1.735986385200108E-2</v>
      </c>
      <c r="J11" s="78"/>
      <c r="K11" s="97"/>
      <c r="L11" s="32"/>
    </row>
    <row r="12" spans="1:12" ht="18">
      <c r="B12" s="59" t="s">
        <v>30</v>
      </c>
      <c r="C12" s="91" t="s">
        <v>39</v>
      </c>
      <c r="D12" s="102"/>
      <c r="E12" s="103"/>
      <c r="F12" s="104"/>
      <c r="G12" s="105">
        <f>SUM(G13:G13)</f>
        <v>24750</v>
      </c>
      <c r="H12" s="130"/>
      <c r="I12" s="130"/>
      <c r="J12" s="106"/>
      <c r="K12" s="107"/>
      <c r="L12" s="31"/>
    </row>
    <row r="13" spans="1:12" ht="18.600000000000001" thickBot="1">
      <c r="B13" s="58" t="s">
        <v>34</v>
      </c>
      <c r="C13" s="89" t="s">
        <v>35</v>
      </c>
      <c r="D13" s="94" t="s">
        <v>86</v>
      </c>
      <c r="E13" s="41">
        <v>45</v>
      </c>
      <c r="F13" s="41">
        <v>550</v>
      </c>
      <c r="G13" s="83">
        <f t="shared" ref="G13" si="1">E13*F13</f>
        <v>24750</v>
      </c>
      <c r="H13" s="128">
        <f>+F13/$K$28</f>
        <v>5.177030633318582E-4</v>
      </c>
      <c r="I13" s="129">
        <f>+G13/$K$28</f>
        <v>2.3296637849933619E-2</v>
      </c>
      <c r="J13" s="79"/>
      <c r="K13" s="85"/>
      <c r="L13" s="32"/>
    </row>
    <row r="14" spans="1:12" ht="18.600000000000001" thickBot="1">
      <c r="B14" s="74" t="s">
        <v>54</v>
      </c>
      <c r="C14" s="54" t="s">
        <v>36</v>
      </c>
      <c r="D14" s="55"/>
      <c r="E14" s="56"/>
      <c r="F14" s="76"/>
      <c r="G14" s="76"/>
      <c r="H14" s="131"/>
      <c r="I14" s="131"/>
      <c r="J14" s="136">
        <f>K14/K28</f>
        <v>0.14872197092078834</v>
      </c>
      <c r="K14" s="98">
        <f>+G15</f>
        <v>158000</v>
      </c>
      <c r="L14" s="36"/>
    </row>
    <row r="15" spans="1:12" ht="18">
      <c r="B15" s="70" t="s">
        <v>56</v>
      </c>
      <c r="C15" s="92" t="s">
        <v>38</v>
      </c>
      <c r="D15" s="108"/>
      <c r="E15" s="109"/>
      <c r="F15" s="110"/>
      <c r="G15" s="111">
        <f>SUM(G16:G17)</f>
        <v>158000</v>
      </c>
      <c r="H15" s="133"/>
      <c r="I15" s="133"/>
      <c r="J15" s="110"/>
      <c r="K15" s="112"/>
      <c r="L15" s="34"/>
    </row>
    <row r="16" spans="1:12" ht="18">
      <c r="B16" s="61">
        <v>4.7</v>
      </c>
      <c r="C16" s="183" t="s">
        <v>45</v>
      </c>
      <c r="D16" s="61" t="s">
        <v>1</v>
      </c>
      <c r="E16" s="43">
        <v>360</v>
      </c>
      <c r="F16" s="41">
        <v>300</v>
      </c>
      <c r="G16" s="83">
        <f t="shared" ref="G16:G17" si="2">E16*F16</f>
        <v>108000</v>
      </c>
      <c r="H16" s="172">
        <f>+F16/$K$28</f>
        <v>2.8238348909010445E-4</v>
      </c>
      <c r="I16" s="173">
        <f>+G16/$K$28</f>
        <v>0.10165805607243761</v>
      </c>
      <c r="J16" s="184"/>
      <c r="K16" s="88"/>
      <c r="L16" s="36"/>
    </row>
    <row r="17" spans="2:17" ht="21" customHeight="1" thickBot="1">
      <c r="B17" s="61">
        <v>4.26</v>
      </c>
      <c r="C17" s="119" t="s">
        <v>46</v>
      </c>
      <c r="D17" s="58" t="s">
        <v>31</v>
      </c>
      <c r="E17" s="41">
        <v>1</v>
      </c>
      <c r="F17" s="41">
        <v>50000</v>
      </c>
      <c r="G17" s="83">
        <f t="shared" si="2"/>
        <v>50000</v>
      </c>
      <c r="H17" s="172">
        <f>+F17/$K$28</f>
        <v>4.7063914848350742E-2</v>
      </c>
      <c r="I17" s="173">
        <f>+G17/$K$28</f>
        <v>4.7063914848350742E-2</v>
      </c>
      <c r="J17" s="120"/>
      <c r="K17" s="84"/>
      <c r="L17" s="33"/>
    </row>
    <row r="18" spans="2:17" ht="18.600000000000001" thickBot="1">
      <c r="B18" s="53" t="s">
        <v>55</v>
      </c>
      <c r="C18" s="54" t="s">
        <v>48</v>
      </c>
      <c r="D18" s="55"/>
      <c r="E18" s="56"/>
      <c r="F18" s="57"/>
      <c r="G18" s="57"/>
      <c r="H18" s="132"/>
      <c r="I18" s="132"/>
      <c r="J18" s="136">
        <f>K18/K28</f>
        <v>7.0595872272526117E-2</v>
      </c>
      <c r="K18" s="96">
        <f>+G19</f>
        <v>75000</v>
      </c>
      <c r="L18" s="33"/>
    </row>
    <row r="19" spans="2:17" ht="18">
      <c r="B19" s="70" t="s">
        <v>56</v>
      </c>
      <c r="C19" s="92" t="s">
        <v>38</v>
      </c>
      <c r="D19" s="108"/>
      <c r="E19" s="109"/>
      <c r="F19" s="110"/>
      <c r="G19" s="111">
        <f>SUM(G20:G20)</f>
        <v>75000</v>
      </c>
      <c r="H19" s="133"/>
      <c r="I19" s="133"/>
      <c r="J19" s="110"/>
      <c r="K19" s="112"/>
      <c r="L19" s="34"/>
    </row>
    <row r="20" spans="2:17" ht="18.600000000000001" thickBot="1">
      <c r="B20" s="62" t="s">
        <v>57</v>
      </c>
      <c r="C20" s="90" t="s">
        <v>90</v>
      </c>
      <c r="D20" s="63" t="s">
        <v>31</v>
      </c>
      <c r="E20" s="41">
        <v>1</v>
      </c>
      <c r="F20" s="41">
        <v>50000</v>
      </c>
      <c r="G20" s="83">
        <v>75000</v>
      </c>
      <c r="H20" s="128">
        <f>+F20/$K$28</f>
        <v>4.7063914848350742E-2</v>
      </c>
      <c r="I20" s="129">
        <f>+G20/$K$28</f>
        <v>7.0595872272526117E-2</v>
      </c>
      <c r="J20" s="80"/>
      <c r="K20" s="60"/>
      <c r="L20" s="37"/>
    </row>
    <row r="21" spans="2:17" ht="18.600000000000001" thickBot="1">
      <c r="B21" s="65" t="s">
        <v>60</v>
      </c>
      <c r="C21" s="66" t="s">
        <v>63</v>
      </c>
      <c r="D21" s="67"/>
      <c r="E21" s="68"/>
      <c r="F21" s="69"/>
      <c r="G21" s="69"/>
      <c r="H21" s="134"/>
      <c r="I21" s="134"/>
      <c r="J21" s="137">
        <f>K21/K28</f>
        <v>0.71649369768057536</v>
      </c>
      <c r="K21" s="101">
        <f>+G22</f>
        <v>761192.2</v>
      </c>
      <c r="Q21" s="33"/>
    </row>
    <row r="22" spans="2:17" ht="18">
      <c r="B22" s="116" t="s">
        <v>61</v>
      </c>
      <c r="C22" s="92" t="s">
        <v>62</v>
      </c>
      <c r="D22" s="95"/>
      <c r="E22" s="71"/>
      <c r="F22" s="72"/>
      <c r="G22" s="100">
        <f>SUM(G23:G24)</f>
        <v>761192.2</v>
      </c>
      <c r="H22" s="135"/>
      <c r="I22" s="135"/>
      <c r="J22" s="113"/>
      <c r="K22" s="114"/>
      <c r="L22" s="33"/>
      <c r="M22"/>
      <c r="Q22" s="34"/>
    </row>
    <row r="23" spans="2:17" ht="24.75" customHeight="1">
      <c r="B23" s="64" t="s">
        <v>42</v>
      </c>
      <c r="C23" s="187" t="s">
        <v>87</v>
      </c>
      <c r="D23" s="64" t="s">
        <v>1</v>
      </c>
      <c r="E23" s="41">
        <v>360</v>
      </c>
      <c r="F23" s="41">
        <v>2081.02</v>
      </c>
      <c r="G23" s="83">
        <f>+F23*E23</f>
        <v>749167.2</v>
      </c>
      <c r="H23" s="128">
        <f t="shared" ref="H23:I25" si="3">+F23/$K$28</f>
        <v>1.9588189615542973E-3</v>
      </c>
      <c r="I23" s="129">
        <f t="shared" si="3"/>
        <v>0.70517482615954696</v>
      </c>
      <c r="J23" s="139"/>
      <c r="K23" s="87"/>
      <c r="L23" s="33"/>
      <c r="M23"/>
      <c r="Q23" s="34"/>
    </row>
    <row r="24" spans="2:17" ht="21">
      <c r="B24" s="64" t="s">
        <v>43</v>
      </c>
      <c r="C24" s="93" t="s">
        <v>88</v>
      </c>
      <c r="D24" s="63" t="s">
        <v>0</v>
      </c>
      <c r="E24" s="41">
        <v>37</v>
      </c>
      <c r="F24" s="41">
        <v>325</v>
      </c>
      <c r="G24" s="83">
        <f t="shared" ref="G24" si="4">+F24*E24</f>
        <v>12025</v>
      </c>
      <c r="H24" s="128">
        <f t="shared" si="3"/>
        <v>3.0591544651427984E-4</v>
      </c>
      <c r="I24" s="129">
        <f t="shared" si="3"/>
        <v>1.1318871521028354E-2</v>
      </c>
      <c r="J24" s="138"/>
      <c r="K24" s="86"/>
      <c r="L24" s="33"/>
      <c r="M24"/>
      <c r="Q24" s="33"/>
    </row>
    <row r="25" spans="2:17" ht="21.6" thickBot="1">
      <c r="B25" s="64" t="s">
        <v>84</v>
      </c>
      <c r="C25" s="185" t="s">
        <v>91</v>
      </c>
      <c r="D25" s="64" t="s">
        <v>1</v>
      </c>
      <c r="E25" s="41">
        <v>360</v>
      </c>
      <c r="F25" s="41">
        <v>335</v>
      </c>
      <c r="G25" s="83">
        <f t="shared" ref="G25" si="5">E25*F25</f>
        <v>120600</v>
      </c>
      <c r="H25" s="128">
        <f t="shared" si="3"/>
        <v>3.1532822948394999E-4</v>
      </c>
      <c r="I25" s="129">
        <f t="shared" si="3"/>
        <v>0.113518162614222</v>
      </c>
      <c r="J25" s="186"/>
      <c r="K25" s="87"/>
      <c r="L25" s="33"/>
      <c r="M25"/>
      <c r="Q25" s="33"/>
    </row>
    <row r="26" spans="2:17" ht="18.600000000000001" thickBot="1">
      <c r="B26" s="65" t="s">
        <v>66</v>
      </c>
      <c r="C26" s="66" t="s">
        <v>33</v>
      </c>
      <c r="D26" s="67"/>
      <c r="E26" s="68"/>
      <c r="F26" s="69"/>
      <c r="G26" s="69"/>
      <c r="H26" s="134"/>
      <c r="I26" s="134"/>
      <c r="J26" s="137">
        <f>K26/K28</f>
        <v>2.3531957424175371E-2</v>
      </c>
      <c r="K26" s="101">
        <f>SUM(G27:G27)</f>
        <v>25000</v>
      </c>
    </row>
    <row r="27" spans="2:17" ht="18.600000000000001" thickBot="1">
      <c r="B27" s="62">
        <v>26.5</v>
      </c>
      <c r="C27" s="119" t="s">
        <v>65</v>
      </c>
      <c r="D27" s="58" t="s">
        <v>27</v>
      </c>
      <c r="E27" s="73">
        <v>1</v>
      </c>
      <c r="F27" s="41">
        <v>25000</v>
      </c>
      <c r="G27" s="83">
        <f>E27*F27</f>
        <v>25000</v>
      </c>
      <c r="H27" s="128">
        <f>+F27/$K$28</f>
        <v>2.3531957424175371E-2</v>
      </c>
      <c r="I27" s="129">
        <f>+G27/$K$28</f>
        <v>2.3531957424175371E-2</v>
      </c>
      <c r="J27" s="121"/>
      <c r="K27" s="84"/>
    </row>
    <row r="28" spans="2:17" ht="18.600000000000001" thickBot="1">
      <c r="B28" s="48"/>
      <c r="C28" s="42"/>
      <c r="D28" s="49"/>
      <c r="E28" s="50"/>
      <c r="F28" s="30"/>
      <c r="G28" s="30"/>
      <c r="H28" s="126"/>
      <c r="I28" s="140" t="s">
        <v>67</v>
      </c>
      <c r="J28" s="141">
        <f>SUM(J9:J27)</f>
        <v>0.99999999999999989</v>
      </c>
      <c r="K28" s="123">
        <f>SUM(K9:K27)</f>
        <v>1062385.06</v>
      </c>
    </row>
    <row r="29" spans="2:17" ht="18">
      <c r="B29" s="26"/>
      <c r="C29" s="27"/>
      <c r="D29" s="26"/>
      <c r="E29" s="28"/>
      <c r="F29" s="30"/>
      <c r="G29" s="29"/>
      <c r="H29" s="4"/>
      <c r="I29" s="127"/>
      <c r="J29" s="4"/>
      <c r="K29" s="4"/>
    </row>
    <row r="30" spans="2:17" ht="18" thickBot="1">
      <c r="B30" s="3"/>
      <c r="C30" s="20" t="s">
        <v>32</v>
      </c>
      <c r="D30" s="3"/>
      <c r="E30" s="6"/>
      <c r="F30" s="14"/>
      <c r="G30" s="15"/>
      <c r="H30" s="4"/>
      <c r="I30" s="35"/>
      <c r="J30" s="4"/>
      <c r="K30" s="4"/>
    </row>
    <row r="31" spans="2:17" ht="13.8">
      <c r="B31" s="21" t="s">
        <v>3</v>
      </c>
      <c r="C31" s="22" t="s">
        <v>53</v>
      </c>
      <c r="D31" s="143">
        <f>K28</f>
        <v>1062385.06</v>
      </c>
      <c r="E31" s="9"/>
      <c r="H31" s="12"/>
      <c r="I31" s="33"/>
      <c r="J31" s="12"/>
      <c r="K31" s="12"/>
    </row>
    <row r="32" spans="2:17" ht="13.8">
      <c r="B32" s="23" t="s">
        <v>5</v>
      </c>
      <c r="C32" s="24" t="s">
        <v>97</v>
      </c>
      <c r="D32" s="144">
        <f>D31*0.1</f>
        <v>106238.50600000001</v>
      </c>
      <c r="E32" s="9"/>
      <c r="G32" s="11"/>
      <c r="H32" s="4"/>
      <c r="I32" s="31"/>
      <c r="J32" s="4"/>
      <c r="K32" s="4"/>
    </row>
    <row r="33" spans="2:11" ht="13.8">
      <c r="B33" s="23" t="s">
        <v>6</v>
      </c>
      <c r="C33" s="46" t="s">
        <v>10</v>
      </c>
      <c r="D33" s="147">
        <f>SUM(D31:D32)</f>
        <v>1168623.5660000001</v>
      </c>
      <c r="E33" s="8" t="s">
        <v>11</v>
      </c>
      <c r="G33" s="10"/>
      <c r="H33" s="4"/>
      <c r="I33" s="33"/>
      <c r="J33" s="4"/>
      <c r="K33" s="4"/>
    </row>
    <row r="34" spans="2:11" ht="13.8">
      <c r="B34" s="148"/>
      <c r="C34" s="149"/>
      <c r="D34" s="150"/>
      <c r="E34" s="8"/>
      <c r="G34" s="10"/>
      <c r="H34" s="4"/>
      <c r="I34" s="31"/>
      <c r="J34" s="4"/>
      <c r="K34" s="4"/>
    </row>
    <row r="35" spans="2:11" ht="13.8">
      <c r="B35" s="23" t="s">
        <v>12</v>
      </c>
      <c r="C35" s="24" t="s">
        <v>13</v>
      </c>
      <c r="D35" s="145">
        <f>D31*0.22</f>
        <v>233724.71320000003</v>
      </c>
      <c r="E35" s="8"/>
      <c r="G35" s="10"/>
      <c r="H35" s="4"/>
      <c r="I35" s="33"/>
      <c r="J35" s="4"/>
      <c r="K35" s="4"/>
    </row>
    <row r="36" spans="2:11" ht="13.8">
      <c r="B36" s="23" t="s">
        <v>14</v>
      </c>
      <c r="C36" s="24" t="s">
        <v>15</v>
      </c>
      <c r="D36" s="145">
        <f>D32*0.22</f>
        <v>23372.471320000001</v>
      </c>
      <c r="E36" s="18"/>
      <c r="G36" s="10"/>
      <c r="H36" s="4"/>
      <c r="I36" s="34"/>
      <c r="J36" s="4"/>
      <c r="K36" s="4"/>
    </row>
    <row r="37" spans="2:11" ht="13.8">
      <c r="B37" s="157" t="s">
        <v>16</v>
      </c>
      <c r="C37" s="158" t="s">
        <v>17</v>
      </c>
      <c r="D37" s="159">
        <f>SUM(D35:D36)</f>
        <v>257097.18452000004</v>
      </c>
      <c r="E37" s="19"/>
      <c r="G37" s="11"/>
      <c r="H37" s="4"/>
      <c r="I37" s="33"/>
      <c r="J37" s="4"/>
      <c r="K37" s="4"/>
    </row>
    <row r="38" spans="2:11" ht="13.8">
      <c r="B38" s="164"/>
      <c r="C38" s="165"/>
      <c r="D38" s="151"/>
      <c r="E38" s="19"/>
      <c r="G38" s="11"/>
      <c r="H38" s="4"/>
      <c r="I38" s="33"/>
      <c r="J38" s="4"/>
      <c r="K38" s="4"/>
    </row>
    <row r="39" spans="2:11" ht="13.8">
      <c r="B39" s="157" t="s">
        <v>18</v>
      </c>
      <c r="C39" s="163" t="s">
        <v>69</v>
      </c>
      <c r="D39" s="160">
        <f>D33+D37</f>
        <v>1425720.7505200002</v>
      </c>
      <c r="E39" s="19"/>
      <c r="G39" s="11"/>
      <c r="H39" s="4"/>
      <c r="I39" s="33"/>
      <c r="J39" s="4"/>
      <c r="K39" s="4"/>
    </row>
    <row r="40" spans="2:11" ht="13.8">
      <c r="B40" s="161"/>
      <c r="C40" s="162"/>
      <c r="D40" s="152"/>
      <c r="E40" s="9"/>
      <c r="G40" s="13"/>
      <c r="H40" s="4"/>
      <c r="I40" s="31"/>
      <c r="J40" s="4"/>
      <c r="K40" s="4"/>
    </row>
    <row r="41" spans="2:11" ht="13.8">
      <c r="B41" s="23" t="s">
        <v>20</v>
      </c>
      <c r="C41" s="24" t="s">
        <v>19</v>
      </c>
      <c r="D41" s="144">
        <v>233724.71320000003</v>
      </c>
      <c r="E41" s="9"/>
      <c r="G41" s="11"/>
      <c r="H41" s="4"/>
      <c r="I41" s="37"/>
      <c r="J41" s="4"/>
      <c r="K41" s="4"/>
    </row>
    <row r="42" spans="2:11" ht="13.8">
      <c r="B42" s="23" t="s">
        <v>22</v>
      </c>
      <c r="C42" s="24" t="s">
        <v>21</v>
      </c>
      <c r="D42" s="144">
        <v>53119.253000000004</v>
      </c>
      <c r="E42" s="9"/>
      <c r="G42" s="11"/>
      <c r="H42" s="4"/>
      <c r="I42" s="34"/>
      <c r="J42" s="4"/>
      <c r="K42" s="4"/>
    </row>
    <row r="43" spans="2:11" ht="13.8">
      <c r="B43" s="44"/>
      <c r="C43" s="45" t="s">
        <v>41</v>
      </c>
      <c r="D43" s="153">
        <f>SUM(D41:D42)</f>
        <v>286843.96620000002</v>
      </c>
      <c r="E43" s="5"/>
      <c r="I43" s="33"/>
    </row>
    <row r="44" spans="2:11" ht="13.8">
      <c r="B44" s="154"/>
      <c r="C44" s="155"/>
      <c r="D44" s="156"/>
      <c r="E44" s="5"/>
      <c r="I44" s="33"/>
    </row>
    <row r="45" spans="2:11" ht="13.8">
      <c r="B45" s="23" t="s">
        <v>23</v>
      </c>
      <c r="C45" s="24" t="s">
        <v>95</v>
      </c>
      <c r="D45" s="144">
        <f>D41*0.6676</f>
        <v>156034.61853232002</v>
      </c>
      <c r="E45" s="9"/>
      <c r="G45" s="11"/>
      <c r="H45" s="4"/>
      <c r="I45" s="31"/>
      <c r="J45" s="4"/>
      <c r="K45" s="4"/>
    </row>
    <row r="46" spans="2:11" ht="13.8">
      <c r="B46" s="23" t="s">
        <v>24</v>
      </c>
      <c r="C46" s="24" t="s">
        <v>96</v>
      </c>
      <c r="D46" s="144">
        <f>D42*0.6676</f>
        <v>35462.4133028</v>
      </c>
      <c r="E46" s="9"/>
      <c r="G46" s="11"/>
      <c r="H46" s="4"/>
      <c r="I46" s="33"/>
      <c r="J46" s="4"/>
      <c r="K46" s="4"/>
    </row>
    <row r="47" spans="2:11" ht="13.8">
      <c r="B47" s="23" t="s">
        <v>26</v>
      </c>
      <c r="C47" s="46" t="s">
        <v>25</v>
      </c>
      <c r="D47" s="146">
        <f>SUM(D45:D46)</f>
        <v>191497.03183512003</v>
      </c>
      <c r="E47" s="9"/>
      <c r="G47" s="11"/>
      <c r="H47" s="4"/>
      <c r="I47" s="31"/>
      <c r="J47" s="4"/>
      <c r="K47" s="4"/>
    </row>
    <row r="48" spans="2:11" ht="13.8">
      <c r="B48" s="148"/>
      <c r="C48" s="149"/>
      <c r="D48" s="152"/>
      <c r="E48" s="9"/>
      <c r="G48" s="13"/>
      <c r="H48" s="4"/>
      <c r="I48" s="33"/>
      <c r="J48" s="4"/>
      <c r="K48" s="4"/>
    </row>
    <row r="49" spans="1:12" ht="14.4" thickBot="1">
      <c r="B49" s="25" t="s">
        <v>68</v>
      </c>
      <c r="C49" s="47" t="s">
        <v>76</v>
      </c>
      <c r="D49" s="142">
        <f>D39+D47</f>
        <v>1617217.7823551202</v>
      </c>
      <c r="E49" s="9"/>
      <c r="G49" s="12"/>
      <c r="H49" s="4"/>
      <c r="I49" s="34"/>
      <c r="J49" s="4"/>
      <c r="K49" s="4"/>
    </row>
    <row r="50" spans="1:12">
      <c r="G50" s="4"/>
      <c r="H50" s="4"/>
      <c r="I50" s="33"/>
      <c r="J50" s="4"/>
      <c r="K50" s="4"/>
    </row>
    <row r="51" spans="1:12">
      <c r="I51" s="33"/>
    </row>
    <row r="52" spans="1:12">
      <c r="B52" s="122"/>
      <c r="I52" s="31"/>
    </row>
    <row r="53" spans="1:12">
      <c r="I53" s="37"/>
    </row>
    <row r="54" spans="1:12">
      <c r="I54" s="34"/>
    </row>
    <row r="55" spans="1:12" s="1" customFormat="1">
      <c r="A55" s="2"/>
      <c r="C55" s="174"/>
      <c r="E55" s="7"/>
      <c r="F55" s="2"/>
      <c r="G55" s="2"/>
      <c r="H55" s="2"/>
      <c r="I55" s="33"/>
      <c r="J55" s="2"/>
      <c r="K55" s="2"/>
      <c r="L55" s="2"/>
    </row>
    <row r="56" spans="1:12" s="1" customFormat="1">
      <c r="C56" s="2"/>
      <c r="E56" s="7"/>
      <c r="F56" s="2"/>
      <c r="G56" s="2"/>
      <c r="H56" s="2"/>
      <c r="I56" s="31"/>
      <c r="J56" s="2"/>
      <c r="K56" s="2"/>
      <c r="L56" s="2"/>
    </row>
    <row r="57" spans="1:12">
      <c r="A57" s="1"/>
      <c r="C57" s="174"/>
      <c r="I57" s="33"/>
    </row>
    <row r="58" spans="1:12">
      <c r="I58" s="31"/>
    </row>
    <row r="59" spans="1:12">
      <c r="I59" s="33"/>
    </row>
    <row r="60" spans="1:12">
      <c r="I60" s="34"/>
    </row>
    <row r="61" spans="1:12">
      <c r="E61" s="16"/>
      <c r="I61" s="33"/>
    </row>
    <row r="62" spans="1:12">
      <c r="E62" s="17"/>
      <c r="I62" s="31"/>
    </row>
    <row r="63" spans="1:12">
      <c r="I63" s="33"/>
    </row>
    <row r="64" spans="1:12">
      <c r="I64" s="34"/>
    </row>
    <row r="65" spans="9:9">
      <c r="I65" s="33"/>
    </row>
    <row r="66" spans="9:9">
      <c r="I66" s="31"/>
    </row>
    <row r="67" spans="9:9">
      <c r="I67" s="33"/>
    </row>
    <row r="68" spans="9:9">
      <c r="I68" s="31"/>
    </row>
    <row r="69" spans="9:9">
      <c r="I69" s="37"/>
    </row>
    <row r="70" spans="9:9">
      <c r="I70" s="34"/>
    </row>
    <row r="71" spans="9:9">
      <c r="I71" s="37"/>
    </row>
    <row r="72" spans="9:9">
      <c r="I72" s="31"/>
    </row>
    <row r="73" spans="9:9">
      <c r="I73" s="33"/>
    </row>
    <row r="74" spans="9:9">
      <c r="I74" s="31"/>
    </row>
    <row r="75" spans="9:9">
      <c r="I75" s="33"/>
    </row>
    <row r="76" spans="9:9">
      <c r="I76" s="34"/>
    </row>
    <row r="77" spans="9:9">
      <c r="I77" s="37"/>
    </row>
    <row r="78" spans="9:9">
      <c r="I78" s="31"/>
    </row>
    <row r="79" spans="9:9">
      <c r="I79" s="33"/>
    </row>
    <row r="80" spans="9:9">
      <c r="I80" s="31"/>
    </row>
    <row r="81" spans="9:9">
      <c r="I81" s="33"/>
    </row>
    <row r="82" spans="9:9">
      <c r="I82" s="3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C10" sqref="C10:O12"/>
    </sheetView>
  </sheetViews>
  <sheetFormatPr defaultColWidth="11.5546875" defaultRowHeight="13.2"/>
  <sheetData>
    <row r="2" spans="2:20" ht="18">
      <c r="B2" s="175" t="s">
        <v>77</v>
      </c>
      <c r="C2" s="175"/>
      <c r="D2" s="175"/>
      <c r="E2" s="175"/>
      <c r="F2" s="175"/>
      <c r="G2" s="175"/>
      <c r="H2" s="175"/>
    </row>
    <row r="3" spans="2:20" ht="18">
      <c r="B3" s="175"/>
      <c r="C3" s="175"/>
      <c r="D3" s="175"/>
      <c r="E3" s="175"/>
      <c r="F3" s="175"/>
      <c r="G3" s="175"/>
      <c r="H3" s="175"/>
    </row>
    <row r="4" spans="2:20" ht="15">
      <c r="B4" s="178">
        <v>1</v>
      </c>
      <c r="C4" s="211" t="s">
        <v>78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179"/>
      <c r="Q4" s="179"/>
      <c r="R4" s="179"/>
      <c r="S4" s="179"/>
      <c r="T4" s="179"/>
    </row>
    <row r="5" spans="2:20" ht="15">
      <c r="B5" s="178"/>
      <c r="C5" s="211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179"/>
      <c r="Q5" s="179"/>
      <c r="R5" s="179"/>
      <c r="S5" s="179"/>
      <c r="T5" s="179"/>
    </row>
    <row r="6" spans="2:20" ht="15">
      <c r="B6" s="178">
        <v>2</v>
      </c>
      <c r="C6" s="211" t="s">
        <v>82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179"/>
    </row>
    <row r="7" spans="2:20" ht="15">
      <c r="B7" s="178"/>
      <c r="C7" s="180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79"/>
      <c r="Q7" s="179"/>
      <c r="R7" s="179"/>
      <c r="S7" s="179"/>
      <c r="T7" s="179"/>
    </row>
    <row r="8" spans="2:20" ht="15">
      <c r="B8" s="178">
        <v>3</v>
      </c>
      <c r="C8" s="211" t="s">
        <v>79</v>
      </c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179"/>
      <c r="Q8" s="179"/>
      <c r="R8" s="179"/>
      <c r="S8" s="179"/>
      <c r="T8" s="179"/>
    </row>
    <row r="9" spans="2:20" ht="15">
      <c r="B9" s="178"/>
      <c r="C9" s="182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</row>
    <row r="10" spans="2:20" ht="15">
      <c r="B10" s="178">
        <v>4</v>
      </c>
      <c r="C10" s="182" t="s">
        <v>80</v>
      </c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</row>
    <row r="11" spans="2:20" ht="15">
      <c r="B11" s="178"/>
      <c r="C11" s="182" t="s">
        <v>81</v>
      </c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</row>
    <row r="12" spans="2:20">
      <c r="B12" s="177"/>
      <c r="C12" s="176"/>
    </row>
    <row r="13" spans="2:20">
      <c r="B13" s="177"/>
      <c r="C13" s="176"/>
    </row>
    <row r="14" spans="2:20">
      <c r="B14" s="177"/>
      <c r="C14" s="176"/>
    </row>
    <row r="15" spans="2:20">
      <c r="B15" s="177"/>
      <c r="C15" s="176"/>
    </row>
    <row r="16" spans="2:20">
      <c r="B16" s="177"/>
      <c r="C16" s="176"/>
    </row>
    <row r="17" spans="2:3">
      <c r="B17" s="177"/>
      <c r="C17" s="176"/>
    </row>
    <row r="18" spans="2:3">
      <c r="B18" s="177"/>
      <c r="C18" s="176"/>
    </row>
    <row r="19" spans="2:3">
      <c r="B19" s="177"/>
      <c r="C19" s="176"/>
    </row>
    <row r="20" spans="2:3">
      <c r="B20" s="177"/>
      <c r="C20" s="176"/>
    </row>
    <row r="21" spans="2:3">
      <c r="B21" s="177"/>
      <c r="C21" s="176"/>
    </row>
    <row r="22" spans="2:3">
      <c r="B22" s="177"/>
      <c r="C22" s="176"/>
    </row>
    <row r="23" spans="2:3">
      <c r="B23" s="177"/>
      <c r="C23" s="176"/>
    </row>
    <row r="24" spans="2:3">
      <c r="B24" s="177"/>
      <c r="C24" s="176"/>
    </row>
    <row r="25" spans="2:3">
      <c r="B25" s="177"/>
      <c r="C25" s="176"/>
    </row>
    <row r="26" spans="2:3">
      <c r="B26" s="177"/>
      <c r="C26" s="176"/>
    </row>
    <row r="27" spans="2:3">
      <c r="B27" s="177"/>
      <c r="C27" s="176"/>
    </row>
    <row r="28" spans="2:3">
      <c r="B28" s="177"/>
      <c r="C28" s="176"/>
    </row>
    <row r="29" spans="2:3">
      <c r="B29" s="177"/>
      <c r="C29" s="176"/>
    </row>
    <row r="30" spans="2:3">
      <c r="B30" s="177"/>
      <c r="C30" s="176"/>
    </row>
    <row r="31" spans="2:3">
      <c r="B31" s="177"/>
      <c r="C31" s="176"/>
    </row>
    <row r="32" spans="2:3">
      <c r="B32" s="177"/>
      <c r="C32" s="176"/>
    </row>
    <row r="33" spans="2:3">
      <c r="B33" s="177"/>
      <c r="C33" s="176"/>
    </row>
    <row r="34" spans="2:3">
      <c r="B34" s="177"/>
      <c r="C34" s="176"/>
    </row>
    <row r="35" spans="2:3">
      <c r="B35" s="177"/>
      <c r="C35" s="176"/>
    </row>
    <row r="36" spans="2:3">
      <c r="B36" s="177"/>
      <c r="C36" s="176"/>
    </row>
    <row r="37" spans="2:3">
      <c r="B37" s="177"/>
      <c r="C37" s="176"/>
    </row>
    <row r="38" spans="2:3">
      <c r="B38" s="177"/>
      <c r="C38" s="176"/>
    </row>
    <row r="39" spans="2:3">
      <c r="B39" s="177"/>
      <c r="C39" s="176"/>
    </row>
    <row r="40" spans="2:3">
      <c r="B40" s="176"/>
      <c r="C40" s="176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680A4A-A5D0-4D3A-A4B9-F84D4D447A7F}"/>
</file>

<file path=customXml/itemProps2.xml><?xml version="1.0" encoding="utf-8"?>
<ds:datastoreItem xmlns:ds="http://schemas.openxmlformats.org/officeDocument/2006/customXml" ds:itemID="{DFCA7BEA-13BD-4C21-97C0-254EB4E048E5}"/>
</file>

<file path=customXml/itemProps3.xml><?xml version="1.0" encoding="utf-8"?>
<ds:datastoreItem xmlns:ds="http://schemas.openxmlformats.org/officeDocument/2006/customXml" ds:itemID="{CFB9E20B-D068-4E14-9392-CD30B954DE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59891084038</cp:lastModifiedBy>
  <cp:lastPrinted>2018-08-14T19:35:28Z</cp:lastPrinted>
  <dcterms:created xsi:type="dcterms:W3CDTF">2014-12-08T11:34:35Z</dcterms:created>
  <dcterms:modified xsi:type="dcterms:W3CDTF">2021-05-17T21:34:01Z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